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19416" windowHeight="11016" firstSheet="1" activeTab="1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<sst xmlns="http://schemas.openxmlformats.org/spreadsheetml/2006/main" count="856" uniqueCount="265">
  <si>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</si>
  <si>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</si>
  <si>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</si>
  <si>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</si>
  <si>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</si>
  <si>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</si>
  <si>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</si>
  <si>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</si>
  <si>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</si>
  <si>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</si>
  <si>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</si>
  <si>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</si>
  <si>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</si>
  <si>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</si>
  <si>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</si>
  <si>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</si>
  <si>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</si>
  <si>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</si>
  <si>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</si>
  <si>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</si>
  <si>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</si>
  <si>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</si>
  <si>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</si>
  <si>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</si>
  <si>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</si>
  <si>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</si>
  <si>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</si>
  <si>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</si>
  <si>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</si>
  <si>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</si>
  <si>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</si>
  <si>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</si>
  <si>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</si>
  <si>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</si>
  <si>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</si>
  <si>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</si>
  <si>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</si>
  <si>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</si>
  <si>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</si>
  <si>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</si>
  <si>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</si>
  <si>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</si>
  <si>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</si>
  <si>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</si>
  <si>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</si>
  <si>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</si>
  <si>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</si>
  <si>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</si>
  <si>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</si>
  <si>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</si>
  <si>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</si>
  <si>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</si>
  <si>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</si>
  <si>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</si>
  <si>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</si>
  <si>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</si>
  <si>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</si>
  <si>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</si>
  <si>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</si>
  <si>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</si>
  <si>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</si>
  <si>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</si>
  <si>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</si>
  <si>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</si>
  <si>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</si>
  <si>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</si>
  <si>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</si>
  <si>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</si>
  <si>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</si>
  <si>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</si>
  <si>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</si>
  <si>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</si>
  <si>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</si>
  <si>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</si>
  <si>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</si>
  <si>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</si>
  <si>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</si>
  <si>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</si>
  <si>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</si>
  <si>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</si>
  <si>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</si>
  <si>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</si>
  <si>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</si>
  <si>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</si>
  <si>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</si>
  <si>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</si>
  <si>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</si>
  <si>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</si>
  <si>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</si>
  <si>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</si>
  <si>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</si>
  <si>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</si>
  <si>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</si>
  <si>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</si>
  <si>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</si>
  <si>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</si>
  <si>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</si>
  <si>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</si>
  <si>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</si>
  <si>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</si>
  <si>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</si>
  <si>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</si>
  <si>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</si>
  <si>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</si>
  <si>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</si>
  <si>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</si>
  <si>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</si>
  <si>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</si>
  <si>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</si>
  <si>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</si>
  <si>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</si>
  <si>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</si>
  <si>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</si>
  <si>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</si>
  <si>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</si>
  <si>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</si>
  <si>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</si>
  <si>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</si>
  <si>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</si>
  <si>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</si>
  <si>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</si>
  <si>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</si>
  <si>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</si>
  <si>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</si>
  <si>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</si>
  <si>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</si>
  <si>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</si>
  <si>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</si>
  <si>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</si>
  <si>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</si>
  <si>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</si>
  <si>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</si>
  <si>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</si>
  <si>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</si>
  <si>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</si>
  <si>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</si>
  <si>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</si>
  <si>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</si>
  <si>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</si>
  <si>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</si>
  <si>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</si>
  <si>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</si>
  <si>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</si>
  <si>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</si>
  <si>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</si>
  <si>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</si>
  <si>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</si>
  <si>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</si>
  <si>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</si>
  <si>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</si>
  <si>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</si>
  <si>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</si>
  <si>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</si>
  <si>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</si>
  <si>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</si>
  <si>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</si>
  <si>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</si>
  <si>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</si>
  <si>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</si>
  <si>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</si>
  <si>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</si>
  <si>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</si>
  <si>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</si>
  <si>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</si>
  <si>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</si>
  <si>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</si>
  <si>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</si>
  <si>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</si>
  <si>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</si>
  <si>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</si>
  <si>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</si>
  <si>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</si>
  <si>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</si>
  <si>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</si>
  <si>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</si>
  <si>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</si>
  <si>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</si>
  <si>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</si>
  <si>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</si>
  <si>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</si>
  <si>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</si>
  <si>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</si>
  <si>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</si>
  <si>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</si>
  <si>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</si>
  <si>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</si>
  <si>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</si>
  <si>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</si>
  <si>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</si>
  <si>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</si>
  <si>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</si>
  <si>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</si>
  <si>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</si>
  <si>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</si>
  <si>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</si>
  <si>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</si>
  <si>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</si>
  <si>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</si>
  <si>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</si>
  <si>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</si>
  <si>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</si>
  <si>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</si>
  <si>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</si>
  <si>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</si>
  <si>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</si>
  <si>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</si>
  <si>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</si>
  <si>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</si>
  <si>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</si>
  <si>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</si>
  <si>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</si>
  <si>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</si>
  <si>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</si>
  <si>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</si>
  <si>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</si>
  <si>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</si>
  <si>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</si>
  <si>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</si>
  <si>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</si>
  <si>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</si>
  <si>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</si>
  <si>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</si>
  <si>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</si>
  <si>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</si>
  <si>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</si>
  <si>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</si>
  <si>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</si>
  <si>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</si>
  <si>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</si>
  <si>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</si>
  <si>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</si>
  <si>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</si>
  <si>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</si>
  <si>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</si>
  <si>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</si>
  <si>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</si>
  <si>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</si>
  <si>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</si>
  <si>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</si>
  <si>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</si>
  <si>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</si>
  <si>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</si>
  <si>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</si>
  <si>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</si>
  <si>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</si>
  <si>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</si>
  <si>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</si>
  <si>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</si>
  <si>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</si>
  <si>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</si>
  <si>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</si>
  <si>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</si>
  <si>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</si>
  <si>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</si>
  <si>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</si>
  <si>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</si>
  <si>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</si>
  <si>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</si>
  <si>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</si>
  <si>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</si>
  <si>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</si>
  <si>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</si>
  <si>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Ed Hellenberg</t>
  </si>
  <si>
    <t>072-5715831</t>
  </si>
  <si>
    <t>ed.hellenberg@quicknet.nl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</si>
</sst>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xmlns="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xmlns="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xmlns="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xmlns="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xmlns="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xmlns="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xmlns="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xmlns="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xmlns="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xmlns="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xmlns="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xmlns="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xmlns="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xmlns="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tabSelected="1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zoomScale="90" zoomScaleNormal="90" workbookViewId="0"/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227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60">
        <v>2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34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4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35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30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96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16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1</v>
      </c>
      <c r="J25" s="127" t="s">
        <v>15</v>
      </c>
      <c r="K25" s="46">
        <v>1</v>
      </c>
      <c r="L25" s="19"/>
      <c r="M25" s="12">
        <v>3</v>
      </c>
      <c r="N25" s="8"/>
      <c r="O25" s="7"/>
      <c r="P25" s="125" t="s">
        <v>28</v>
      </c>
      <c r="Q25" s="12">
        <v>2</v>
      </c>
      <c r="R25" s="7"/>
      <c r="S25" s="45" t="s">
        <v>24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2</v>
      </c>
      <c r="J27" s="127" t="s">
        <v>15</v>
      </c>
      <c r="K27" s="46">
        <v>1</v>
      </c>
      <c r="L27" s="19"/>
      <c r="M27" s="12">
        <v>1</v>
      </c>
      <c r="N27" s="8"/>
      <c r="O27" s="7"/>
      <c r="P27" s="125" t="s">
        <v>27</v>
      </c>
      <c r="Q27" s="12">
        <v>1</v>
      </c>
      <c r="R27" s="7"/>
      <c r="S27" s="45" t="s">
        <v>132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0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21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35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0</v>
      </c>
      <c r="J34" s="127" t="s">
        <v>15</v>
      </c>
      <c r="K34" s="46">
        <v>0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19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132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30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21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2</v>
      </c>
      <c r="J42" s="127" t="s">
        <v>15</v>
      </c>
      <c r="K42" s="46">
        <v>1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19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1</v>
      </c>
      <c r="L46" s="19"/>
      <c r="M46" s="12">
        <v>3</v>
      </c>
      <c r="N46" s="8"/>
      <c r="O46" s="7"/>
      <c r="P46" s="24" t="s">
        <v>199</v>
      </c>
      <c r="Q46" s="22"/>
      <c r="R46" s="7"/>
      <c r="S46" s="45" t="s">
        <v>21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19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19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>
        <f>IF(COUNTIF(Invulformulier!$S$30:$S$37,Backsheet!$B2)&gt;=1,"",ROW())</f>
        <v>2</v>
      </c>
      <c r="I2" s="130" t="str">
        <f>IF(ROW(B2)-ROW(B$2)+1&gt;COUNT(H$2:H$33),"",INDEX(B:B,SMALL(H$2:H$33,1+ROW(B2)-ROW(B$2))))</f>
        <v>Argentinië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Australië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Canada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Brazilië</v>
      </c>
      <c r="L4" s="134" t="str">
        <f>IF(COUNTIF(Invulformulier!$S$46:$S$47,Backsheet!$B4)&gt;=1,"",ROW())</f>
        <v/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 t="str">
        <f>IF(COUNTIF(Invulformulier!$S$30:$S$37,Backsheet!$B8)&gt;=1,"",ROW())</f>
        <v/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 t="str">
        <f>IF(COUNTIF(Invulformulier!$S$46:$S$47,Backsheet!$B9)&gt;=1,"",ROW())</f>
        <v/>
      </c>
      <c r="M9" s="130" t="str">
        <f t="shared" si="1"/>
        <v>Engeland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 t="str">
        <f>IF(COUNTIF(Invulformulier!$S$12:$S$27,Backsheet!$B23)&gt;=1,"",ROW())</f>
        <v/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 t="str">
        <f>IF(COUNTIF(Invulformulier!$S$12:$S$27,Backsheet!$B26)&gt;=1,"",ROW())</f>
        <v/>
      </c>
      <c r="G26" s="180" t="str">
        <f t="shared" si="0"/>
        <v/>
      </c>
      <c r="H26" s="134" t="str">
        <f>IF(COUNTIF(Invulformulier!$S$30:$S$37,Backsheet!$B26)&gt;=1,"",ROW())</f>
        <v/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gebruiker</cp:lastModifiedBy>
  <cp:lastPrinted>2021-05-25T14:00:53Z</cp:lastPrinted>
  <dcterms:created xsi:type="dcterms:W3CDTF">2021-05-22T11:33:14Z</dcterms:created>
  <dcterms:modified xsi:type="dcterms:W3CDTF">2022-11-14T23:21:51Z</dcterms:modified>
</cp:coreProperties>
</file>